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055"/>
  </bookViews>
  <sheets>
    <sheet name="Lapas1" sheetId="1" r:id="rId1"/>
  </sheets>
  <calcPr calcId="162913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" i="1" l="1"/>
</calcChain>
</file>

<file path=xl/sharedStrings.xml><?xml version="1.0" encoding="utf-8"?>
<sst xmlns="http://schemas.openxmlformats.org/spreadsheetml/2006/main" count="18" uniqueCount="18">
  <si>
    <t>Eil. Nr.</t>
  </si>
  <si>
    <t>BVPŽ</t>
  </si>
  <si>
    <t>Pavadinimas</t>
  </si>
  <si>
    <t>Mato vnt.</t>
  </si>
  <si>
    <t>Orientacinis kiekis</t>
  </si>
  <si>
    <t>vnt.</t>
  </si>
  <si>
    <t>Kaina vnt. be PVM, Eur</t>
  </si>
  <si>
    <t>PVM tarifas</t>
  </si>
  <si>
    <t>Kaina viso be PVM, Eur</t>
  </si>
  <si>
    <t>Kaina viso su PVM, Eur</t>
  </si>
  <si>
    <t>Gamintojas, katalogo numeris</t>
  </si>
  <si>
    <t>Riešų įtvarai</t>
  </si>
  <si>
    <t>33141760-5</t>
  </si>
  <si>
    <t>Atviro konkurso sąlygų</t>
  </si>
  <si>
    <t xml:space="preserve">6 priedas </t>
  </si>
  <si>
    <t>KAINŲ PASIŪLYMO LENTELĖ</t>
  </si>
  <si>
    <t>Tonus elast SIA, ELAST 0001</t>
  </si>
  <si>
    <t>Tiekėjo pavadinimas: UAB "Skirgesa"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</si>
</sst>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Cambria"/>
      <family val="1"/>
      <charset val="186"/>
    </font>
    <font>
      <b/>
      <sz val="12"/>
      <name val="Cambria"/>
      <family val="1"/>
      <charset val="186"/>
    </font>
    <font>
      <sz val="12"/>
      <color theme="1"/>
      <name val="Cambria"/>
      <family val="1"/>
    </font>
    <font>
      <b/>
      <sz val="12"/>
      <name val="Cambria"/>
      <family val="1"/>
    </font>
    <font>
      <sz val="12"/>
      <color theme="1"/>
      <name val="Calibri"/>
      <family val="2"/>
      <scheme val="minor"/>
    </font>
    <font>
      <sz val="12"/>
      <name val="Cambria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wrapText="1"/>
    </xf>
    <xf numFmtId="16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2" fontId="5" fillId="2" borderId="0" xfId="0" applyNumberFormat="1" applyFont="1" applyFill="1" applyAlignment="1">
      <alignment horizontal="center"/>
    </xf>
    <xf numFmtId="2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0" fillId="2" borderId="0" xfId="0" applyFill="1"/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164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2" fontId="0" fillId="2" borderId="0" xfId="0" applyNumberFormat="1" applyFill="1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25">
    <dxf>
      <font>
        <strike val="0"/>
        <outline val="0"/>
        <shadow val="0"/>
        <u val="none"/>
        <vertAlign val="baseline"/>
        <sz val="12"/>
        <name val="Cambria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mbria"/>
        <scheme val="none"/>
      </font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Cambria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mbria"/>
        <scheme val="none"/>
      </font>
      <numFmt numFmtId="2" formatCode="0.00"/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mbria"/>
        <scheme val="none"/>
      </font>
      <numFmt numFmtId="2" formatCode="0.00"/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Cambria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mbria"/>
        <scheme val="none"/>
      </font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Cambria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mbria"/>
        <scheme val="none"/>
      </font>
      <numFmt numFmtId="164" formatCode="0.0000"/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mbria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mbria"/>
        <scheme val="none"/>
      </font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mbria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mbria"/>
        <scheme val="none"/>
      </font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mbria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mbria"/>
        <scheme val="none"/>
      </font>
      <fill>
        <patternFill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mbria"/>
        <scheme val="none"/>
      </font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mbria"/>
        <scheme val="none"/>
      </font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mbria"/>
        <scheme val="none"/>
      </font>
      <alignment horizontal="right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mbria"/>
        <scheme val="none"/>
      </font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12"/>
        <name val="Cambria"/>
        <scheme val="none"/>
      </font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mbria"/>
        <scheme val="none"/>
      </font>
      <fill>
        <patternFill>
          <fgColor indexed="64"/>
          <bgColor theme="0"/>
        </patternFill>
      </fill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mbria"/>
        <scheme val="none"/>
      </font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ables/table1.xml><?xml version="1.0" encoding="utf-8"?>
<table xmlns="http://schemas.openxmlformats.org/spreadsheetml/2006/main" id="2" name="Table2" displayName="Table2" ref="A7:J8" totalsRowShown="0" headerRowDxfId="24" dataDxfId="22" totalsRowDxfId="20" headerRowBorderDxfId="23" tableBorderDxfId="21" totalsRowBorderDxfId="19">
  <autoFilter ref="A7:J8"/>
  <tableColumns count="10">
    <tableColumn id="1" name="Eil. Nr." dataDxfId="18" totalsRowDxfId="17"/>
    <tableColumn id="7" name="BVPŽ" dataDxfId="16" totalsRowDxfId="15"/>
    <tableColumn id="2" name="Pavadinimas" dataDxfId="14" totalsRowDxfId="13"/>
    <tableColumn id="3" name="Mato vnt." dataDxfId="12" totalsRowDxfId="11"/>
    <tableColumn id="4" name="Orientacinis kiekis" dataDxfId="10" totalsRowDxfId="9"/>
    <tableColumn id="5" name="Kaina vnt. be PVM, Eur" dataDxfId="8" totalsRowDxfId="7"/>
    <tableColumn id="6" name="PVM tarifas" dataDxfId="6" totalsRowDxfId="5"/>
    <tableColumn id="8" name="Kaina viso be PVM, Eur" dataDxfId="4">
      <calculatedColumnFormula>Table2[[#This Row],[Kaina vnt. be PVM, Eur]]*Table2[[#This Row],[Orientacinis kiekis]]</calculatedColumnFormula>
    </tableColumn>
    <tableColumn id="9" name="Kaina viso su PVM, Eur" dataDxfId="3" totalsRowDxfId="2">
      <calculatedColumnFormula>Table2[[#This Row],[Kaina viso be PVM, Eur]]*1.05</calculatedColumnFormula>
    </tableColumn>
    <tableColumn id="10" name="Gamintojas, katalogo numeris" dataDxfId="1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4" workbookViewId="0">
      <selection activeCell="A9" sqref="A9:XFD11"/>
    </sheetView>
  </sheetViews>
  <sheetFormatPr defaultColWidth="8.85546875" defaultRowHeight="15.75" x14ac:dyDescent="0.25"/>
  <cols>
    <col min="1" max="1" width="7.85546875" style="1" customWidth="1"/>
    <col min="2" max="2" width="14.140625" style="1" customWidth="1"/>
    <col min="3" max="3" width="35.85546875" style="2" customWidth="1"/>
    <col min="4" max="4" width="7.140625" style="1" customWidth="1"/>
    <col min="5" max="5" width="15.85546875" style="1" customWidth="1"/>
    <col min="6" max="6" width="9.140625" style="21"/>
    <col min="7" max="7" width="8.85546875" style="22"/>
    <col min="8" max="8" width="10.7109375" style="23" customWidth="1"/>
    <col min="9" max="9" width="12.85546875" style="23" customWidth="1"/>
    <col min="10" max="10" width="16" style="22" customWidth="1"/>
    <col min="11" max="16384" width="8.85546875" style="8"/>
  </cols>
  <sheetData>
    <row r="1" spans="1:10" x14ac:dyDescent="0.25">
      <c r="F1" s="3"/>
      <c r="G1" s="4"/>
      <c r="H1" s="5"/>
      <c r="I1" s="6" t="s">
        <v>13</v>
      </c>
      <c r="J1" s="7"/>
    </row>
    <row r="2" spans="1:10" x14ac:dyDescent="0.25">
      <c r="F2" s="3"/>
      <c r="G2" s="4"/>
      <c r="H2" s="5"/>
      <c r="I2" s="6" t="s">
        <v>14</v>
      </c>
      <c r="J2" s="7"/>
    </row>
    <row r="3" spans="1:10" x14ac:dyDescent="0.25">
      <c r="C3" s="24" t="s">
        <v>15</v>
      </c>
      <c r="D3" s="24"/>
      <c r="E3" s="24"/>
      <c r="F3" s="24"/>
      <c r="G3" s="4"/>
      <c r="H3" s="5"/>
      <c r="I3" s="5"/>
      <c r="J3" s="4"/>
    </row>
    <row r="4" spans="1:10" x14ac:dyDescent="0.25">
      <c r="F4" s="3"/>
      <c r="G4" s="4"/>
      <c r="H4" s="5"/>
      <c r="I4" s="5"/>
      <c r="J4" s="4"/>
    </row>
    <row r="5" spans="1:10" x14ac:dyDescent="0.25">
      <c r="A5" s="1" t="s">
        <v>17</v>
      </c>
      <c r="C5" s="1"/>
      <c r="F5" s="3"/>
      <c r="G5" s="4"/>
      <c r="H5" s="5"/>
      <c r="I5" s="5"/>
      <c r="J5" s="4"/>
    </row>
    <row r="7" spans="1:10" ht="63.75" customHeight="1" x14ac:dyDescent="0.25">
      <c r="A7" s="9" t="s">
        <v>0</v>
      </c>
      <c r="B7" s="10" t="s">
        <v>1</v>
      </c>
      <c r="C7" s="10" t="s">
        <v>2</v>
      </c>
      <c r="D7" s="10" t="s">
        <v>3</v>
      </c>
      <c r="E7" s="10" t="s">
        <v>4</v>
      </c>
      <c r="F7" s="11" t="s">
        <v>6</v>
      </c>
      <c r="G7" s="12" t="s">
        <v>7</v>
      </c>
      <c r="H7" s="13" t="s">
        <v>8</v>
      </c>
      <c r="I7" s="13" t="s">
        <v>9</v>
      </c>
      <c r="J7" s="14" t="s">
        <v>10</v>
      </c>
    </row>
    <row r="8" spans="1:10" ht="47.25" x14ac:dyDescent="0.25">
      <c r="A8" s="15">
        <v>9</v>
      </c>
      <c r="B8" s="17" t="s">
        <v>12</v>
      </c>
      <c r="C8" s="20" t="s">
        <v>11</v>
      </c>
      <c r="D8" s="17" t="s">
        <v>5</v>
      </c>
      <c r="E8" s="17">
        <v>30</v>
      </c>
      <c r="F8" s="18">
        <v>5.48</v>
      </c>
      <c r="G8" s="16">
        <v>21</v>
      </c>
      <c r="H8" s="18">
        <f>Table2[[#This Row],[Kaina vnt. be PVM, Eur]]*Table2[[#This Row],[Orientacinis kiekis]]</f>
        <v>164.4</v>
      </c>
      <c r="I8" s="18">
        <v>198.92</v>
      </c>
      <c r="J8" s="19" t="s">
        <v>16</v>
      </c>
    </row>
  </sheetData>
  <mergeCells count="1">
    <mergeCell ref="C3:F3"/>
  </mergeCells>
  <pageMargins left="0.51181102362204722" right="0.51181102362204722" top="0.74803149606299213" bottom="0.74803149606299213" header="0.31496062992125984" footer="0.31496062992125984"/>
  <pageSetup paperSize="9" scale="95" orientation="landscape" r:id="rId1"/>
  <ignoredErrors>
    <ignoredError sqref="I8" calculatedColumn="1"/>
  </ignoredErrors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8BDEDC3D-916E-4D63-829A-888B6BF3C4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73F3D75-7E01-4FF8-AA35-D983C5F962A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B3E8027-6B74-4A30-B588-42E4155A5193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FE68D464-870D-4B3F-AE26-3849FE4ADAD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Lapas1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2015-06-05T18:19:34Z</dcterms:created>
  <dcterms:modified xsi:type="dcterms:W3CDTF">2025-09-24T13:17:52Z</dcterms:modified>
  <cp:category/>
  <cp:contentStatus/>
</cp:coreProperties>
</file>